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ejandro\Desktop\TFG\MEMORIA\Mediciones\"/>
    </mc:Choice>
  </mc:AlternateContent>
  <bookViews>
    <workbookView xWindow="0" yWindow="0" windowWidth="20490" windowHeight="7755" activeTab="1"/>
  </bookViews>
  <sheets>
    <sheet name="RESUMEN" sheetId="1" r:id="rId1"/>
    <sheet name="EXTENDIDO" sheetId="2" r:id="rId2"/>
    <sheet name="Hoja1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4" i="2" l="1"/>
  <c r="F26" i="2"/>
  <c r="F43" i="2"/>
  <c r="F37" i="2"/>
  <c r="AC34" i="2" l="1"/>
  <c r="AC30" i="2"/>
  <c r="AC29" i="2"/>
  <c r="AC28" i="2"/>
  <c r="AC27" i="2"/>
  <c r="AC26" i="2"/>
  <c r="AC25" i="2"/>
  <c r="AC22" i="2"/>
  <c r="AC20" i="2"/>
  <c r="AC18" i="2"/>
  <c r="AC17" i="2"/>
  <c r="AC16" i="2"/>
  <c r="AC15" i="2"/>
  <c r="AC14" i="2"/>
  <c r="AC13" i="2"/>
  <c r="AC12" i="2"/>
  <c r="AC11" i="2"/>
  <c r="AC10" i="2"/>
  <c r="F13" i="2"/>
  <c r="G75" i="2" l="1"/>
  <c r="F11" i="1" l="1"/>
  <c r="F10" i="1"/>
  <c r="P10" i="1" l="1"/>
  <c r="N10" i="1" l="1"/>
  <c r="L10" i="1"/>
  <c r="J10" i="1"/>
  <c r="H4" i="1" l="1"/>
  <c r="H10" i="1" s="1"/>
</calcChain>
</file>

<file path=xl/sharedStrings.xml><?xml version="1.0" encoding="utf-8"?>
<sst xmlns="http://schemas.openxmlformats.org/spreadsheetml/2006/main" count="158" uniqueCount="101">
  <si>
    <t xml:space="preserve">TOTAL </t>
  </si>
  <si>
    <t>15.89,02</t>
  </si>
  <si>
    <t>14.27,36</t>
  </si>
  <si>
    <t>SUBCAPÍTULO 01.01
ACTUACIONES PREVIAS
 Y ACONDICIONAMIENTO 
DEL TERRENO</t>
  </si>
  <si>
    <t>SUBCAPÍTULO 01.02 CIMENTACIÓN Y TT</t>
  </si>
  <si>
    <t>SUBCAPÍTULO 01.04 ESTRUCTURAS Y FORJADOS</t>
  </si>
  <si>
    <t>TOTAL</t>
  </si>
  <si>
    <t>SUBCAPÍTULO 01.05 SOLERAS Y PAVIMENTOS</t>
  </si>
  <si>
    <t>TOTAL OBRA</t>
  </si>
  <si>
    <t>CUADRO RESUMEN PRESUPUESTO SOLUCIÓN PREFABRICADA</t>
  </si>
  <si>
    <t>Código</t>
  </si>
  <si>
    <t>Resumen</t>
  </si>
  <si>
    <t>CANTIDAD</t>
  </si>
  <si>
    <t>PRECIO</t>
  </si>
  <si>
    <t>IMPORTE</t>
  </si>
  <si>
    <t>CAPÍTULO 01 OBRA CIVIL PARCELA EDIFICIO</t>
  </si>
  <si>
    <t>SUBCAPÍTULO 01.01 ACTUACIONES PREVIAS Y
 ACONDICIONAMIENTO DEL TERRENO</t>
  </si>
  <si>
    <t>01.01.01</t>
  </si>
  <si>
    <t>01.01.02</t>
  </si>
  <si>
    <t>01.01.03</t>
  </si>
  <si>
    <t>01.01.04</t>
  </si>
  <si>
    <t>01.01.05</t>
  </si>
  <si>
    <t>01.01.06</t>
  </si>
  <si>
    <t>01.01.07</t>
  </si>
  <si>
    <t>01.01.08</t>
  </si>
  <si>
    <t>m3  Relleno subbase parking con tierras 
procendentes de la excavación Relleno subbase parking con tierras procendentes de la ex cavación de la cimentación, mezcla de te- rreno natural, seleccionado y artificial</t>
  </si>
  <si>
    <t>m3  exceso excavación desde cota cimentación hasta cota firme exceso excavación desdecota cimentación hasta cota firme, altura estimada  1,00m</t>
  </si>
  <si>
    <t>m3  relleno zahorra artificial bajo solera tienda, espesor 20cms relleno zahorra artificial bajo solera tienda y asfalto parking, espesor 20cms
edificio</t>
  </si>
  <si>
    <t xml:space="preserve">m3  relleno tierras selleccionado, espesor 110cms  relleno tierras selleccionado. Incluy e muelle, rampa y  serv idumbre en fachada posterior, espesor medio 80+30cms edificio
</t>
  </si>
  <si>
    <t>m3 Excv pozos suelo arcilla semidura Excavación de tierras a cielo abierto para formación de pozos para cimentaciones hasta una profun- didad de 2 m, en suelo de arcilla semidura, con medios mecánicos, hasta alcanzar la cota de profun- didad indicada en el Proy ecto. Incluso transporte de la maquinaria, refinado de paramentos y fondo de ex cavación, ex tracción de tierras fuera de la excavación, retirada de los materiales ex cavados, carga a camión y transporte a vertedero autorizado, incluso p.p. ex cavacion y/o relleno hasta alcan- zar firme homogeneo necesario para su apoy o.
Incluy e: Replanteo general y fijación de los puntos y niv eles de referencia. Colocación de las cami- llas en las esquinas y ex tremos de las alineaciones. Excavación en sucesivas franjas horizontales y ex tracción de tierras. Refinado de fondos y laterales a mano, con extracción de las tierras. Carga a camión de las tierras ex cav adas. Transporte de tierras a vertedero autorizado, con protección de las mismas mediante su cubrición con lonas o toldos.
Criterio de medición de proy ecto: Volumen medido sobre las secciones teóricas de la ex cavación, según documentación gráfica de Proyecto.</t>
  </si>
  <si>
    <t>SUBCAPÍTULO 01.07 CERRAMIENTOS</t>
  </si>
  <si>
    <t>SUBCAPÍTULO 01.06 AZOTEA Y CUBIERTA</t>
  </si>
  <si>
    <t xml:space="preserve">m3 Excv zanjas suelo arcilla semidura. Excavación de tierras a cielo abierto para formación de zanjas para cimentaciones hasta una profun- didad de 2 m, en suelo de arcilla semidura, con medios mecánicos, hasta alcanzar la cota de profun- didad indicada en el Proy ecto. Incluso transporte de la maquinaria, refinado de paramentos y fondo de ex cavación, ex tracción de tierras fuera de la excavación, retirada de los materiales ex cavados, carga a camión y transporte a vertedero autorizado, incluso p.p. ex cavacion y/o relleno hasta alcan- zar firme homogeneo necesario para su apoy o.
Incluy e: Replanteo general y fijación de los puntos y niv eles de referencia. Colocación de las cami- llas en las esquinas y ex tremos de las alineaciones. Excavación en sucesivas franjas horizontales y ex tracción de tierras. Refinado de fondos y laterales a mano, con extracción de las tierras. Carga a camión de las tierras ex cav adas. Transporte de tierras a vertedero autorizado, con protección de las mismas mediante su cubrición con lonas o toldos.
Criterio de medición de proy ecto: Volumen medido sobre las secciones teóricas de la ex cavación, según documentación gráfica de Proyecto.
</t>
  </si>
  <si>
    <t>TOTAL SUBCAPÍTULO 01.01 ACTUACIONES PREVIAS Y ACONDICIONAMIENTO DEL TERRENO</t>
  </si>
  <si>
    <t>01.02.01</t>
  </si>
  <si>
    <t>01.02.02</t>
  </si>
  <si>
    <t>01.02.03</t>
  </si>
  <si>
    <t xml:space="preserve">m 2  HM 10 prep limpieza e=10 cm. Capa de hormigón de limpieza HM 10/B/20/IIa preparado , de consistencia blanda, tamaño máximo del árido 20 mm. y 10 cm. de espesor, en la base de la cimentación, transportado y puesto en obra, según EHE.
</t>
  </si>
  <si>
    <t>01.02.04</t>
  </si>
  <si>
    <t xml:space="preserve">m ²  Losa de escalera, HA-25/B/20/IIa fabricado en central y vertido. Formación de zanca de escalera o rampa de losa de hormigón armado
de 20 cm de espesor, con peldañeado de hormigón; realizada con hormigón armado HA-25/B/20/IIa fabricado en central y vertido con cubilote, con una cuantía aprox imada de acero B 500 S UNE 36068 de 25 kg/m²; elaborado, transportado y puesto en obra según la Instrucción EHE. Encofrado y desencofrado de la losa inclinada con puntales, sopandas y tablones de madera, según NTE-EME.
Incluy e: El transporte y movimiento vertical y horizontal de los materiales
en obra, incluso carga y descarga de los camiones. Replanteo y marcado de niv eles de plantas y rellanos. Montaje del encofrado. Colocación de las
armaduras con separadores homologados. Vertido y vibrado del hormigón prev ia humectación del encofrado. Curado y protección del hormigón fresco frente a
lluv ias, heladas y temperaturas elev adas. Desencofrado y desapuntalado después del tiempo prev isto. Corrección de los defectos superficiales.
Protección hasta la finalización de las obras frente a acciones mecánicas no prev istas en el cálculo. Eliminación de restos, limpieza final y retirada de escombros a vertedero. Parte proporcional de andamiajes y medios auxiliares.
Criterio de medición de proy ecto: superficie medida por su intradós en verdadera magnitud, según documentación gráfica de Proy ecto.
</t>
  </si>
  <si>
    <t xml:space="preserve">m ²  Losa maciza, horizontal, canto 20 cm;* Formación de forjado de losa maciza, horizontal, entre 2.7 m de altura libre de planta, canto 20 cm, de hormigón armado HA-25/B/20/IIa fabricado en central y vertido con bomba; acero B 500 S UNE 36068, cuantía 22 kg/m²; encofrado y desencofrado continuo con puntales, sopandas metálicas y su- perficie encofrante de madera tratada reforzada con varillas y perfiles. Sin incluir repercusión de so- portes.
Elaboración, transporte y puesta en obra del hormigón: Instrucción de Hormigón Estructural EHE. Encofrado y desencofrado: NTE-EME. Estructuras de madera: Encofrados
</t>
  </si>
  <si>
    <t>SUBCAPÍTULO 01.03 ESTRUCTURAS Y FORJADOS</t>
  </si>
  <si>
    <t>01.03.01</t>
  </si>
  <si>
    <t>01.03.02</t>
  </si>
  <si>
    <t>01.03.03</t>
  </si>
  <si>
    <t>01.03.05</t>
  </si>
  <si>
    <t>01.03.06</t>
  </si>
  <si>
    <t>TOTAL PRESUPUESTO SOLUCIÓN PREFABRICADA</t>
  </si>
  <si>
    <t>TOTAL SUBCAPÍTULO 01.03 ESTRUCTURAS Y FORJADOS</t>
  </si>
  <si>
    <t>SUBCAPÍTULO 01.04 CERRAMIENTOS</t>
  </si>
  <si>
    <t xml:space="preserve">TOTAL SUBCAPÍTULO 01.02 CIMENTACIÓN </t>
  </si>
  <si>
    <t xml:space="preserve">SUBCAPÍTULO 01.02 CIMENTACIÓN </t>
  </si>
  <si>
    <t>01.04.01</t>
  </si>
  <si>
    <t>P1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</si>
  <si>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</si>
  <si>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</si>
  <si>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</si>
  <si>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</si>
  <si>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</si>
  <si>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</si>
  <si>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</si>
  <si>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</si>
  <si>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</si>
  <si>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</si>
  <si>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</si>
  <si>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</si>
  <si>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</si>
  <si>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</si>
  <si>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</si>
  <si>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</si>
  <si>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Unidades</t>
  </si>
  <si>
    <t xml:space="preserve">m2  </t>
  </si>
  <si>
    <t xml:space="preserve">m3 </t>
  </si>
  <si>
    <t xml:space="preserve">Desbroce capa vegetal incluso retirada 
tocones árboles. Desbroce capa vegetal incluso retirada tocones árboles, espesro estimado 30cms solar
</t>
  </si>
  <si>
    <t>m3  RELL/APIS.MEC.C.ABIER.MACADAM. 
Capa de hormigón de limpieza HM 10/B/20/IIa preparado , de consistencia blanda, tamaño máximo del árido 20 mm. y 10 cm. de espesor, en la base de la cimentación, transportado y puesto en obra, según EHE.</t>
  </si>
  <si>
    <t>m3</t>
  </si>
  <si>
    <t>TOTAL SUBCAPÍTULO 01.04 CERRAMIENTOS</t>
  </si>
  <si>
    <t>m³  HA 25 prep zap B 500 SD 50 s/encf. Hormigón armado de 25 N/mm2 (HA 25/P/20/IIa, con una cuantía media de acero B 500 SD, se-gún planos, transportado y puesto en obra, incluso encofrado y desencofrado, nivelado, p.p. solapes, recortes. Incluso medios auxiliares y mano de obra, según EHE. En cualquier situación y medida, incluso tratamiento y resolución de puntos singulares y unión con otros elementos de obra, todo ello rematado y terminado, conteniendo lo indicado en Memoria, Pliego de Condiciones y Planos. Según cotas y medidas teóricas de plano.
Nota: Se consideran 50 Kg/m3 de acero B 500 S.</t>
  </si>
  <si>
    <t xml:space="preserve">incremento cuantía acero en cimentación edificio ex ceso cuantía acero
87.44-50=37.44kg/m3
</t>
  </si>
  <si>
    <t>01.02.05</t>
  </si>
  <si>
    <t>m3  HA 30 losa 60 cm a 95 Kg/m3. Hormigón armado HA 30/B/20/IIa preparado, de consistencia blanda y tamaño máximo del árido 20, en losa de 60 cm. de canto, con una cuantía media de 95 kg/m3. de acero B 500 S. Según normas NTE-CSZ , EHE-08 y CTE-SE-C
Incluido colocación de caliz, para recepcion de pilares fabricados.</t>
  </si>
  <si>
    <t xml:space="preserve">m3  hormigón pobre para relleno en exceso excvación hasta cota firme hormigón pobre para relleno en exceso excvación hasta cota firme
</t>
  </si>
  <si>
    <t>Kg</t>
  </si>
  <si>
    <t>CAPÍTULO 01  OBRA CIVIL PARCELA EDIFICIO PREFABRICADO</t>
  </si>
  <si>
    <t xml:space="preserve">SUBCAPÍTULO 01.03 ESTRUCTURAS Y FORJADOS </t>
  </si>
  <si>
    <t>m³  HA 25 TM 20 p/armar muro encf 2cr. Hormigón armado de 25 N/mm2 (HA 25/P/20/IIa, con una cuantía media de acero B 500 SD, se-gún planos, transportado y puesto en obra, incluso encofrado y desencofrado a dos o a una cara, ca-ra a buena vista, alineado, nivelado y aplomado, p.p. solapes, recortes, banqueos, rebaje y plinto de coronación. En cualquier situación y medida, incluso tratamiento y resolución de puntos singulares y unión con otros elementos de obra, todo ello rematado y terminado, conteniendo lo indicado en Me-moria, Pliego de Condiciones y Planos. Según cotas y medidas teóricas de plano.</t>
  </si>
  <si>
    <t>m2  ESTRUCTURA PREFABRICADA*
- Pilares de sección rectangular con resistencia al fuego R-120.
- Vigas tipo TI con resistencia al fuego R-90 con una separación entre pórticos maxima de 10 metros, para una luz máxima de 11 metros.
- Zunchos rectangulares con resistencia al fuego R-90.
- Placas para el anclaje de estructura metálica en pilares y vigas de dimensiones y situación según planos.
Comprende:
- Nivelación y plomado.
- Neoprenos, herrajes, piezas especiales y apeos necesarios. - Acabados según documentación grafica de proyecto.
Incluye:
- El transporte, movimiento vertical y horizontal y montaje de estructura prefabricada con ayuda de grua automovil.
- Replanteo y comprobación.
- Comprobación de las medidas despues del montaje.
- Recortes de placas y piezas prefabricadas.
- Reparación de desperfectos.</t>
  </si>
  <si>
    <t>m2  Placa alveolar     Suministro y montaje de placa alveolar de 30+10 de canto total para forjado. Sobrecargas de Uso de 500 kg/m2 y luz máxima de 10,90 m.No incluye el hormigonado de la capa de compresión.</t>
  </si>
  <si>
    <t>01.03.04</t>
  </si>
  <si>
    <t>m2  Capa de compresión Fjdo alv HA-25 canto 30 + 10. Q= 500 Kg/m2* Capa de compresión para forjado unidireccional ejecutado con placas alveolares de hormigón preten-sado de 30 cm de canto, hormigón HA-25/B/20/IIa de 25 N/mm2, consistencia blanda, tamaño má-ximo de árido 20mm, en exposición normal, y acero B 500 S mas 10 cm de capa de compresion. Acabado fratasado en zonas que lo requieran. Carga util de 500 kg/m2 y 10,90 metros de luz maxi-ma, vibrado, curado, según EFHE y EHE.</t>
  </si>
  <si>
    <t>m²  Losa de escalera, HA-25/B/20/IIa fabricado en central y vertido. Formación de zanca de escalera o rampa de losa de hormigón armado
de 20 cm de espesor, con peldañeado de hormigón; realizada con hormigón armado HA-25/B/20/IIa fabricado en central y vertido con cubilote, con una cuantía aproximada de acero B 500 S UNE 36068 de 25 kg/m²; elaborado, transportado y puesto en obra según la Instrucción EHE. Encofrado y desencofrado de la losa inclinada con puntales, sopandas y tablones de madera, según NTE-EME.
Incluye: El transporte y movimiento vertical y horizontal de los materiales
en obra, incluso carga y descarga de los camiones. Replanteo y marcado de niveles de plantas y rellanos. Montaje del encofrado. Colocación de las armaduras con separadores homologados. Vertido y vibrado del hormigón previa humectación del encofrado. Curado y protección del hormigón fresco frente a lluvias, heladas y temperaturas elevadas. Desencofrado y desapuntalado después del tiempo previsto. Corrección de los defectos superficiales. Protección hasta la finalización de las obras frente a acciones mecánicas no previstas en el cálculo. Eliminación de restos, limpieza final y retirada de escombros a vertedero. Parte proporcional de andamiajes y medios auxiliares. Criterio de medición de proyecto: superficie medida por su intradós en verdadera magnitud, según documentación gráfica de Proyecto.</t>
  </si>
  <si>
    <t>m²  Losa maciza, horizontal, canto 20 cm;* Formación de forjado de losa maciza, horizontal, entre 2.7 m de altura libre de planta, canto 20 cm, de hormigón armado HA-25/B/20/IIa fabricado en central y vertido con bomba; acero B 500 S UNE 36068, cuantía 22 kg/m²; encofrado y desencofrado continuo con puntales, sopandas metálicas y su-perficie encofrante de madera tratada reforzada con varillas y perfiles. Sin incluir repercusión de so-portes.
Elaboración, transporte y puesta en obra del hormigón: Instrucción de Hormigón Estructural EHE. Encofrado y desencofrado: NTE-EME. Estructuras de madera: Encofrados.</t>
  </si>
  <si>
    <t xml:space="preserve">m2  Bloque ordinario e 15cm Partición de una hoja de bloque hueco de hormigón de áridos densos de 15cm de espesor, realizada con piezas de 40x20x15cm aparejadas y recibidas con mortero de cemento M-5, con juntas de 1cm de espesor, incluso replanteo, nivelación y aplomado, parte proporcional de enjarjes, mermas y rotu-ras, humedecido de las piezas y limpieza, considerando un 3% de pérdidas y un 30% de mermas de mortero, según DB SE-F del CTE y NTE-RPG </t>
  </si>
  <si>
    <t>01.04.02</t>
  </si>
  <si>
    <t>m2  Cerramiento panel arquitectonico termopanel         
Suministro y colocación de panel arquitectonico tipo termopanel,  de cerramiento de espesor 25 cm, para colocación en posición vertical, acabado en colores CONSUM. Incluye sellado a una cara.</t>
  </si>
  <si>
    <t>01.02.06</t>
  </si>
  <si>
    <t>01.02.07</t>
  </si>
  <si>
    <t>m2  HM 15 obra limpieza e=10 cm. Capa de hormigón de limpieza HM 15/P/20/IIa confecionado en obra , de consistencia plástica, ta-maño máximo del árido 20 mm. y 10 cm. de espesor, en la base de la cimentación, elaborado trans-portado y puesto en obra, según EHE.</t>
  </si>
  <si>
    <t>m3  HA 25 znj-zap-rios blanda 40. Hormigón HA 25/B/40/IIa confeccionado en obra HA 30 en cimentaciones de zanjas, zapatas y riostras, de consistencia blanda y tamaño máximo del árido 40 mm., elaborado transportado y puesto en obra según EHE.</t>
  </si>
  <si>
    <t>kg  B 500 S corruø6 e/zap cua       
Acero corrugado B 500 S soldable, de diámetros varios, montado en zapata, incluso cortes, ferralla-do y despuntes.</t>
  </si>
  <si>
    <t>m³  HA 25 TM 20 p/armar muro encf 2cr Hormigón armado de 25 N/mm2 (HA 25/P/20/IIa, con una cuantía media de acero B 500 SD, se-gún planos, transportado y puesto en obra, incluso encofrado y desencofrado a dos o a una cara, ca-ra a buena vista, alineado, nivelado y aplomado, p.p. solapes, recortes, banqueos, rebaje y plinto de coronación. En cualquier situación y medida, incluso tratamiento y resolución de puntos singulares y unión con otros elementos de obra, todo ello rematado y terminado, conteniendo lo indicado en Me-moria, Pliego de Condiciones y Planos. Según cotas y medidas teóricas de plano.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</si>
</sst>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#,##0.00\ &quot;€&quot;;[Red]\-#,##0.00\ &quot;€&quot;"/>
    <numFmt numFmtId="164" formatCode="#,##0.000"/>
  </numFmts>
  <fonts count="3" x14ac:knownFonts="1">
    <font>
      <sz val="11"/>
      <color theme="1"/>
      <name val="Calibri"/>
      <family val="2"/>
      <scheme val="minor"/>
    </font>
    <font>
      <sz val="7.95"/>
      <color rgb="FF000000"/>
      <name val="Arial"/>
      <family val="2"/>
    </font>
    <font>
      <sz val="7.95"/>
      <color rgb="FF80808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808080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4" fontId="0" fillId="3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8" borderId="0" xfId="0" applyFill="1" applyBorder="1"/>
    <xf numFmtId="4" fontId="0" fillId="8" borderId="0" xfId="0" applyNumberFormat="1" applyFill="1" applyBorder="1" applyAlignment="1">
      <alignment horizontal="center"/>
    </xf>
    <xf numFmtId="0" fontId="0" fillId="8" borderId="0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8" fontId="0" fillId="7" borderId="1" xfId="0" applyNumberFormat="1" applyFill="1" applyBorder="1"/>
    <xf numFmtId="0" fontId="0" fillId="4" borderId="9" xfId="0" applyFill="1" applyBorder="1"/>
    <xf numFmtId="0" fontId="0" fillId="8" borderId="8" xfId="0" applyFill="1" applyBorder="1"/>
    <xf numFmtId="0" fontId="0" fillId="8" borderId="10" xfId="0" applyFill="1" applyBorder="1" applyAlignment="1">
      <alignment horizontal="center" vertical="center"/>
    </xf>
    <xf numFmtId="0" fontId="0" fillId="8" borderId="10" xfId="0" applyFill="1" applyBorder="1" applyAlignment="1">
      <alignment wrapText="1"/>
    </xf>
    <xf numFmtId="0" fontId="0" fillId="8" borderId="1" xfId="0" applyFill="1" applyBorder="1"/>
    <xf numFmtId="8" fontId="0" fillId="8" borderId="10" xfId="0" applyNumberFormat="1" applyFill="1" applyBorder="1"/>
    <xf numFmtId="0" fontId="0" fillId="8" borderId="1" xfId="0" applyFill="1" applyBorder="1" applyAlignment="1">
      <alignment horizontal="center" vertical="center"/>
    </xf>
    <xf numFmtId="0" fontId="0" fillId="8" borderId="1" xfId="0" applyFill="1" applyBorder="1" applyAlignment="1">
      <alignment wrapText="1"/>
    </xf>
    <xf numFmtId="0" fontId="0" fillId="8" borderId="4" xfId="0" applyFill="1" applyBorder="1"/>
    <xf numFmtId="8" fontId="0" fillId="8" borderId="1" xfId="0" applyNumberFormat="1" applyFill="1" applyBorder="1"/>
    <xf numFmtId="0" fontId="0" fillId="9" borderId="13" xfId="0" applyFill="1" applyBorder="1"/>
    <xf numFmtId="0" fontId="0" fillId="9" borderId="6" xfId="0" applyFill="1" applyBorder="1"/>
    <xf numFmtId="0" fontId="0" fillId="9" borderId="2" xfId="0" applyFill="1" applyBorder="1"/>
    <xf numFmtId="0" fontId="0" fillId="9" borderId="0" xfId="0" applyFill="1" applyBorder="1"/>
    <xf numFmtId="0" fontId="0" fillId="9" borderId="8" xfId="0" applyFill="1" applyBorder="1"/>
    <xf numFmtId="0" fontId="0" fillId="9" borderId="1" xfId="0" applyFill="1" applyBorder="1"/>
    <xf numFmtId="0" fontId="0" fillId="9" borderId="4" xfId="0" applyFill="1" applyBorder="1"/>
    <xf numFmtId="0" fontId="0" fillId="9" borderId="11" xfId="0" applyFill="1" applyBorder="1"/>
    <xf numFmtId="8" fontId="0" fillId="10" borderId="1" xfId="0" applyNumberFormat="1" applyFill="1" applyBorder="1"/>
    <xf numFmtId="0" fontId="0" fillId="10" borderId="3" xfId="0" applyFill="1" applyBorder="1" applyAlignment="1"/>
    <xf numFmtId="0" fontId="0" fillId="10" borderId="12" xfId="0" applyFill="1" applyBorder="1" applyAlignment="1"/>
    <xf numFmtId="0" fontId="0" fillId="10" borderId="4" xfId="0" applyFill="1" applyBorder="1" applyAlignment="1"/>
    <xf numFmtId="0" fontId="0" fillId="10" borderId="1" xfId="0" applyFill="1" applyBorder="1" applyAlignment="1"/>
    <xf numFmtId="8" fontId="0" fillId="10" borderId="1" xfId="0" applyNumberFormat="1" applyFill="1" applyBorder="1" applyAlignment="1"/>
    <xf numFmtId="0" fontId="0" fillId="4" borderId="1" xfId="0" applyFill="1" applyBorder="1"/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righ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right" vertical="top" wrapText="1"/>
    </xf>
    <xf numFmtId="164" fontId="1" fillId="0" borderId="14" xfId="0" applyNumberFormat="1" applyFont="1" applyBorder="1" applyAlignment="1">
      <alignment horizontal="right" vertical="top" wrapText="1"/>
    </xf>
    <xf numFmtId="164" fontId="2" fillId="0" borderId="14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164" fontId="2" fillId="0" borderId="0" xfId="0" applyNumberFormat="1" applyFont="1" applyAlignment="1">
      <alignment horizontal="right" vertical="top" wrapText="1"/>
    </xf>
    <xf numFmtId="0" fontId="0" fillId="6" borderId="1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4" fontId="0" fillId="5" borderId="9" xfId="0" applyNumberFormat="1" applyFill="1" applyBorder="1" applyAlignment="1">
      <alignment horizontal="center"/>
    </xf>
    <xf numFmtId="4" fontId="0" fillId="5" borderId="10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10" borderId="3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9" borderId="1" xfId="0" applyFill="1" applyBorder="1" applyAlignment="1">
      <alignment horizontal="center" wrapText="1"/>
    </xf>
    <xf numFmtId="0" fontId="0" fillId="7" borderId="3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11" borderId="5" xfId="0" applyFill="1" applyBorder="1" applyAlignment="1">
      <alignment horizontal="center" vertical="center"/>
    </xf>
    <xf numFmtId="0" fontId="0" fillId="11" borderId="13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1" borderId="7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1" borderId="8" xfId="0" applyFill="1" applyBorder="1" applyAlignment="1">
      <alignment horizontal="center" vertical="center"/>
    </xf>
    <xf numFmtId="0" fontId="0" fillId="9" borderId="3" xfId="0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0" fillId="9" borderId="4" xfId="0" applyFill="1" applyBorder="1" applyAlignment="1">
      <alignment horizontal="center"/>
    </xf>
    <xf numFmtId="0" fontId="0" fillId="9" borderId="3" xfId="0" applyFill="1" applyBorder="1" applyAlignment="1">
      <alignment horizontal="center" wrapText="1"/>
    </xf>
    <xf numFmtId="0" fontId="0" fillId="9" borderId="12" xfId="0" applyFill="1" applyBorder="1" applyAlignment="1">
      <alignment horizontal="center" wrapText="1"/>
    </xf>
    <xf numFmtId="0" fontId="0" fillId="9" borderId="4" xfId="0" applyFill="1" applyBorder="1" applyAlignment="1">
      <alignment horizontal="center" wrapText="1"/>
    </xf>
    <xf numFmtId="8" fontId="0" fillId="11" borderId="1" xfId="0" applyNumberFormat="1" applyFill="1" applyBorder="1" applyAlignment="1">
      <alignment horizontal="center"/>
    </xf>
    <xf numFmtId="0" fontId="0" fillId="8" borderId="1" xfId="0" applyFont="1" applyFill="1" applyBorder="1"/>
    <xf numFmtId="0" fontId="0" fillId="8" borderId="9" xfId="0" applyFill="1" applyBorder="1"/>
    <xf numFmtId="0" fontId="0" fillId="8" borderId="9" xfId="0" applyFill="1" applyBorder="1" applyAlignment="1">
      <alignment horizontal="center" vertical="center"/>
    </xf>
    <xf numFmtId="0" fontId="0" fillId="8" borderId="9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7"/>
  <sheetViews>
    <sheetView zoomScale="55" zoomScaleNormal="55" workbookViewId="0">
      <selection activeCell="M2" sqref="M2:N2"/>
    </sheetView>
  </sheetViews>
  <sheetFormatPr baseColWidth="10" defaultRowHeight="15" x14ac:dyDescent="0.25"/>
  <sheetData>
    <row r="1" spans="2:16" x14ac:dyDescent="0.25">
      <c r="E1" s="52" t="s">
        <v>9</v>
      </c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spans="2:16" ht="111.75" customHeight="1" x14ac:dyDescent="0.25">
      <c r="E2" s="57" t="s">
        <v>3</v>
      </c>
      <c r="F2" s="58"/>
      <c r="G2" s="57" t="s">
        <v>4</v>
      </c>
      <c r="H2" s="58"/>
      <c r="I2" s="57" t="s">
        <v>5</v>
      </c>
      <c r="J2" s="58"/>
      <c r="K2" s="57" t="s">
        <v>7</v>
      </c>
      <c r="L2" s="58"/>
      <c r="M2" s="57" t="s">
        <v>31</v>
      </c>
      <c r="N2" s="58"/>
      <c r="O2" s="57" t="s">
        <v>30</v>
      </c>
      <c r="P2" s="58"/>
    </row>
    <row r="3" spans="2:16" x14ac:dyDescent="0.25">
      <c r="B3" s="1"/>
      <c r="C3" s="1"/>
      <c r="D3" s="1"/>
      <c r="E3" s="6">
        <v>1</v>
      </c>
      <c r="F3" s="2">
        <v>9613.2800000000007</v>
      </c>
      <c r="G3" s="6">
        <v>8</v>
      </c>
      <c r="H3" s="2">
        <v>589.1</v>
      </c>
      <c r="I3" s="6">
        <v>11</v>
      </c>
      <c r="J3" s="2">
        <v>893.83</v>
      </c>
      <c r="K3" s="6">
        <v>17</v>
      </c>
      <c r="L3" s="3">
        <v>550.08000000000004</v>
      </c>
      <c r="M3" s="6">
        <v>21</v>
      </c>
      <c r="N3" s="3">
        <v>47326.09</v>
      </c>
      <c r="O3" s="6">
        <v>24</v>
      </c>
      <c r="P3" s="3">
        <v>2318.4</v>
      </c>
    </row>
    <row r="4" spans="2:16" x14ac:dyDescent="0.25">
      <c r="B4" s="1"/>
      <c r="C4" s="1"/>
      <c r="D4" s="1"/>
      <c r="E4" s="6">
        <v>2</v>
      </c>
      <c r="F4" s="2">
        <v>14636.71</v>
      </c>
      <c r="G4" s="6">
        <v>9</v>
      </c>
      <c r="H4" s="2">
        <f>15644.06+895.81</f>
        <v>16539.87</v>
      </c>
      <c r="I4" s="6">
        <v>12</v>
      </c>
      <c r="J4" s="2">
        <v>27616.45</v>
      </c>
      <c r="K4" s="6">
        <v>18</v>
      </c>
      <c r="L4" s="3">
        <v>35719.19</v>
      </c>
      <c r="M4" s="6">
        <v>22</v>
      </c>
      <c r="N4" s="3">
        <v>851.01</v>
      </c>
      <c r="O4" s="6">
        <v>25</v>
      </c>
      <c r="P4" s="3">
        <v>99177.66</v>
      </c>
    </row>
    <row r="5" spans="2:16" x14ac:dyDescent="0.25">
      <c r="B5" s="1"/>
      <c r="C5" s="1"/>
      <c r="D5" s="1"/>
      <c r="E5" s="6">
        <v>3</v>
      </c>
      <c r="F5" s="2">
        <v>4590.74</v>
      </c>
      <c r="G5" s="6">
        <v>10</v>
      </c>
      <c r="H5" s="2">
        <v>674.22</v>
      </c>
      <c r="I5" s="6">
        <v>13</v>
      </c>
      <c r="J5" s="2">
        <v>33592.5</v>
      </c>
      <c r="K5" s="6">
        <v>19</v>
      </c>
      <c r="L5" s="3">
        <v>981.96</v>
      </c>
      <c r="M5" s="6">
        <v>23</v>
      </c>
      <c r="N5" s="3">
        <v>2348.4</v>
      </c>
      <c r="O5" s="6">
        <v>26</v>
      </c>
      <c r="P5" s="3">
        <v>1280.08</v>
      </c>
    </row>
    <row r="6" spans="2:16" x14ac:dyDescent="0.25">
      <c r="B6" s="1"/>
      <c r="C6" s="1"/>
      <c r="D6" s="1"/>
      <c r="E6" s="6">
        <v>4</v>
      </c>
      <c r="F6" s="2">
        <v>6088.44</v>
      </c>
      <c r="G6" s="9"/>
      <c r="H6" s="10"/>
      <c r="I6" s="6">
        <v>14</v>
      </c>
      <c r="J6" s="2">
        <v>14400</v>
      </c>
      <c r="K6" s="6">
        <v>20</v>
      </c>
      <c r="L6" s="7">
        <v>1653.85</v>
      </c>
      <c r="M6" s="17"/>
      <c r="N6" s="11"/>
      <c r="O6" s="17"/>
      <c r="P6" s="12"/>
    </row>
    <row r="7" spans="2:16" x14ac:dyDescent="0.25">
      <c r="B7" s="1"/>
      <c r="C7" s="1"/>
      <c r="D7" s="1"/>
      <c r="E7" s="6">
        <v>5</v>
      </c>
      <c r="F7" s="3" t="s">
        <v>1</v>
      </c>
      <c r="G7" s="9"/>
      <c r="H7" s="11"/>
      <c r="I7" s="6">
        <v>15</v>
      </c>
      <c r="J7" s="3">
        <v>540.48</v>
      </c>
      <c r="K7" s="11"/>
      <c r="L7" s="12"/>
      <c r="M7" s="11"/>
      <c r="N7" s="13"/>
      <c r="O7" s="11"/>
      <c r="P7" s="13"/>
    </row>
    <row r="8" spans="2:16" x14ac:dyDescent="0.25">
      <c r="B8" s="1"/>
      <c r="C8" s="1"/>
      <c r="D8" s="1"/>
      <c r="E8" s="6">
        <v>6</v>
      </c>
      <c r="F8" s="3" t="s">
        <v>2</v>
      </c>
      <c r="G8" s="9"/>
      <c r="H8" s="11"/>
      <c r="I8" s="6">
        <v>16</v>
      </c>
      <c r="J8" s="3">
        <v>844.92</v>
      </c>
      <c r="K8" s="11"/>
      <c r="L8" s="13"/>
      <c r="M8" s="11"/>
      <c r="N8" s="13"/>
      <c r="O8" s="11"/>
      <c r="P8" s="13"/>
    </row>
    <row r="9" spans="2:16" x14ac:dyDescent="0.25">
      <c r="B9" s="1"/>
      <c r="C9" s="1"/>
      <c r="D9" s="1"/>
      <c r="E9" s="6">
        <v>7</v>
      </c>
      <c r="F9" s="8">
        <v>271.44</v>
      </c>
      <c r="G9" s="9"/>
      <c r="H9" s="11"/>
      <c r="I9" s="16"/>
      <c r="J9" s="11"/>
      <c r="K9" s="15"/>
      <c r="L9" s="14"/>
      <c r="M9" s="11"/>
      <c r="N9" s="14"/>
      <c r="O9" s="11"/>
      <c r="P9" s="14"/>
    </row>
    <row r="10" spans="2:16" x14ac:dyDescent="0.25">
      <c r="B10" s="1"/>
      <c r="C10" s="1"/>
      <c r="D10" s="1"/>
      <c r="E10" s="4" t="s">
        <v>0</v>
      </c>
      <c r="F10" s="5">
        <f>SUM(F3:F9)</f>
        <v>35200.61</v>
      </c>
      <c r="G10" s="4" t="s">
        <v>6</v>
      </c>
      <c r="H10" s="5">
        <f>SUM(H3:H9)</f>
        <v>17803.189999999999</v>
      </c>
      <c r="I10" s="4" t="s">
        <v>6</v>
      </c>
      <c r="J10" s="5">
        <f>SUM(J3+J4+J5+J6+J7+J8)</f>
        <v>77888.179999999993</v>
      </c>
      <c r="K10" s="4" t="s">
        <v>6</v>
      </c>
      <c r="L10" s="5">
        <f>SUM(L3+L4+L5+L6+L7+L8)</f>
        <v>38905.08</v>
      </c>
      <c r="M10" s="4" t="s">
        <v>6</v>
      </c>
      <c r="N10" s="5">
        <f>SUM(N3+N4+N5+N6+N7+N8)</f>
        <v>50525.5</v>
      </c>
      <c r="O10" s="4" t="s">
        <v>6</v>
      </c>
      <c r="P10" s="5">
        <f>SUM(P3+P4+P5+P6+P7+P8)</f>
        <v>102776.14</v>
      </c>
    </row>
    <row r="11" spans="2:16" x14ac:dyDescent="0.25">
      <c r="B11" s="1"/>
      <c r="C11" s="1"/>
      <c r="D11" s="1"/>
      <c r="E11" s="53" t="s">
        <v>8</v>
      </c>
      <c r="F11" s="55">
        <f>SUM(F10+H10+J10+L10+N10+P10)</f>
        <v>323098.7</v>
      </c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x14ac:dyDescent="0.25">
      <c r="B12" s="1"/>
      <c r="C12" s="1"/>
      <c r="D12" s="1"/>
      <c r="E12" s="54"/>
      <c r="F12" s="56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x14ac:dyDescent="0.25">
      <c r="B14" s="1"/>
      <c r="C14" s="1"/>
      <c r="D14" s="1"/>
      <c r="E14" s="1"/>
      <c r="F14" s="1"/>
      <c r="I14" s="1"/>
      <c r="J14" s="1"/>
      <c r="K14" s="1"/>
      <c r="L14" s="1"/>
      <c r="M14" s="1"/>
      <c r="N14" s="1"/>
      <c r="O14" s="1"/>
      <c r="P14" s="1"/>
    </row>
    <row r="15" spans="2:16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</sheetData>
  <mergeCells count="9">
    <mergeCell ref="E1:P1"/>
    <mergeCell ref="E11:E12"/>
    <mergeCell ref="F11:F12"/>
    <mergeCell ref="O2:P2"/>
    <mergeCell ref="E2:F2"/>
    <mergeCell ref="G2:H2"/>
    <mergeCell ref="I2:J2"/>
    <mergeCell ref="K2:L2"/>
    <mergeCell ref="M2: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C75"/>
  <sheetViews>
    <sheetView tabSelected="1" zoomScale="55" zoomScaleNormal="55" workbookViewId="0">
      <selection activeCell="A33" sqref="A33:F37"/>
    </sheetView>
  </sheetViews>
  <sheetFormatPr baseColWidth="10" defaultRowHeight="15" x14ac:dyDescent="0.25"/>
  <cols>
    <col min="1" max="2" width="10.85546875" customWidth="1"/>
    <col min="3" max="3" width="71.5703125" customWidth="1"/>
    <col min="4" max="4" width="12.42578125" customWidth="1"/>
    <col min="5" max="5" width="11.42578125" customWidth="1"/>
    <col min="6" max="6" width="14.140625" customWidth="1"/>
    <col min="7" max="7" width="12.28515625" customWidth="1"/>
    <col min="8" max="8" width="12.5703125" customWidth="1"/>
    <col min="9" max="9" width="11.85546875" customWidth="1"/>
    <col min="10" max="10" width="8.42578125" customWidth="1"/>
    <col min="11" max="11" width="13" customWidth="1"/>
  </cols>
  <sheetData>
    <row r="2" spans="1:29" ht="15" customHeight="1" x14ac:dyDescent="0.25">
      <c r="A2" s="19" t="s">
        <v>10</v>
      </c>
      <c r="B2" s="19" t="s">
        <v>70</v>
      </c>
      <c r="C2" s="19" t="s">
        <v>11</v>
      </c>
      <c r="D2" s="19" t="s">
        <v>12</v>
      </c>
      <c r="E2" s="19" t="s">
        <v>13</v>
      </c>
      <c r="F2" s="19" t="s">
        <v>14</v>
      </c>
    </row>
    <row r="3" spans="1:29" x14ac:dyDescent="0.25">
      <c r="A3" s="62" t="s">
        <v>83</v>
      </c>
      <c r="B3" s="62"/>
      <c r="C3" s="62"/>
      <c r="D3" s="29"/>
      <c r="E3" s="29"/>
      <c r="F3" s="30"/>
    </row>
    <row r="4" spans="1:29" ht="30.75" customHeight="1" x14ac:dyDescent="0.25">
      <c r="A4" s="63" t="s">
        <v>16</v>
      </c>
      <c r="B4" s="63"/>
      <c r="C4" s="62"/>
      <c r="D4" s="32"/>
      <c r="E4" s="31"/>
      <c r="F4" s="33"/>
    </row>
    <row r="5" spans="1:29" ht="60" x14ac:dyDescent="0.25">
      <c r="A5" s="21" t="s">
        <v>17</v>
      </c>
      <c r="B5" s="21" t="s">
        <v>71</v>
      </c>
      <c r="C5" s="22" t="s">
        <v>73</v>
      </c>
      <c r="D5" s="23">
        <v>4955.3</v>
      </c>
      <c r="E5" s="20">
        <v>1.94</v>
      </c>
      <c r="F5" s="24">
        <v>9613.2800000000007</v>
      </c>
    </row>
    <row r="6" spans="1:29" ht="60" x14ac:dyDescent="0.25">
      <c r="A6" s="25" t="s">
        <v>18</v>
      </c>
      <c r="B6" s="25" t="s">
        <v>72</v>
      </c>
      <c r="C6" s="26" t="s">
        <v>28</v>
      </c>
      <c r="D6" s="23">
        <v>2981</v>
      </c>
      <c r="E6" s="27">
        <v>4.91</v>
      </c>
      <c r="F6" s="28">
        <v>14636.71</v>
      </c>
    </row>
    <row r="7" spans="1:29" ht="45" x14ac:dyDescent="0.25">
      <c r="A7" s="25" t="s">
        <v>19</v>
      </c>
      <c r="B7" s="25" t="s">
        <v>72</v>
      </c>
      <c r="C7" s="26" t="s">
        <v>27</v>
      </c>
      <c r="D7" s="23">
        <v>542</v>
      </c>
      <c r="E7" s="27">
        <v>8.4700000000000006</v>
      </c>
      <c r="F7" s="28">
        <v>4590.74</v>
      </c>
    </row>
    <row r="8" spans="1:29" ht="30" x14ac:dyDescent="0.25">
      <c r="A8" s="25" t="s">
        <v>20</v>
      </c>
      <c r="B8" s="25" t="s">
        <v>72</v>
      </c>
      <c r="C8" s="26" t="s">
        <v>26</v>
      </c>
      <c r="D8" s="23">
        <v>212.16</v>
      </c>
      <c r="E8" s="27">
        <v>8.56</v>
      </c>
      <c r="F8" s="28">
        <v>1816.09</v>
      </c>
    </row>
    <row r="9" spans="1:29" ht="80.25" customHeight="1" x14ac:dyDescent="0.25">
      <c r="A9" s="25" t="s">
        <v>21</v>
      </c>
      <c r="B9" s="25" t="s">
        <v>72</v>
      </c>
      <c r="C9" s="26" t="s">
        <v>25</v>
      </c>
      <c r="D9" s="23">
        <v>673.5</v>
      </c>
      <c r="E9" s="27">
        <v>9.0399999999999991</v>
      </c>
      <c r="F9" s="28">
        <v>6088.44</v>
      </c>
    </row>
    <row r="10" spans="1:29" ht="261.75" customHeight="1" x14ac:dyDescent="0.25">
      <c r="A10" s="25" t="s">
        <v>22</v>
      </c>
      <c r="B10" s="25" t="s">
        <v>72</v>
      </c>
      <c r="C10" s="26" t="s">
        <v>29</v>
      </c>
      <c r="D10" s="23">
        <v>235.76</v>
      </c>
      <c r="E10" s="27">
        <v>6.74</v>
      </c>
      <c r="F10" s="23">
        <v>1589.02</v>
      </c>
      <c r="X10" s="46">
        <v>4</v>
      </c>
      <c r="Y10" s="47">
        <v>1</v>
      </c>
      <c r="Z10" s="48">
        <v>2.25</v>
      </c>
      <c r="AA10" s="48"/>
      <c r="AB10" s="48"/>
      <c r="AC10" s="49">
        <f t="shared" ref="AC10:AC34" si="0">ROUND(Y10*Z10,3)</f>
        <v>2.25</v>
      </c>
    </row>
    <row r="11" spans="1:29" ht="274.5" customHeight="1" x14ac:dyDescent="0.25">
      <c r="A11" s="25" t="s">
        <v>23</v>
      </c>
      <c r="B11" s="25" t="s">
        <v>72</v>
      </c>
      <c r="C11" s="26" t="s">
        <v>32</v>
      </c>
      <c r="D11" s="23">
        <v>176</v>
      </c>
      <c r="E11" s="23">
        <v>8.11</v>
      </c>
      <c r="F11" s="28">
        <v>1427.36</v>
      </c>
      <c r="X11" s="44" t="s">
        <v>53</v>
      </c>
      <c r="Y11" s="50">
        <v>1</v>
      </c>
      <c r="Z11" s="45">
        <v>2.25</v>
      </c>
      <c r="AA11" s="45"/>
      <c r="AB11" s="45"/>
      <c r="AC11" s="51">
        <f t="shared" si="0"/>
        <v>2.25</v>
      </c>
    </row>
    <row r="12" spans="1:29" ht="60" x14ac:dyDescent="0.25">
      <c r="A12" s="25" t="s">
        <v>24</v>
      </c>
      <c r="B12" s="25" t="s">
        <v>75</v>
      </c>
      <c r="C12" s="26" t="s">
        <v>74</v>
      </c>
      <c r="D12" s="23">
        <v>34.1</v>
      </c>
      <c r="E12" s="23">
        <v>7.96</v>
      </c>
      <c r="F12" s="28">
        <v>271.44</v>
      </c>
      <c r="X12" s="44" t="s">
        <v>54</v>
      </c>
      <c r="Y12" s="50">
        <v>1</v>
      </c>
      <c r="Z12" s="45">
        <v>2.25</v>
      </c>
      <c r="AA12" s="45"/>
      <c r="AB12" s="45"/>
      <c r="AC12" s="51">
        <f t="shared" si="0"/>
        <v>2.25</v>
      </c>
    </row>
    <row r="13" spans="1:29" ht="15" customHeight="1" x14ac:dyDescent="0.25">
      <c r="A13" s="41" t="s">
        <v>33</v>
      </c>
      <c r="B13" s="38"/>
      <c r="C13" s="38"/>
      <c r="D13" s="39"/>
      <c r="E13" s="40"/>
      <c r="F13" s="37">
        <f>SUM(F12+F11+F10+F8+F7+F6+F5+F9)</f>
        <v>40033.08</v>
      </c>
      <c r="X13" s="44" t="s">
        <v>55</v>
      </c>
      <c r="Y13" s="50">
        <v>1</v>
      </c>
      <c r="Z13" s="45">
        <v>2.25</v>
      </c>
      <c r="AA13" s="45"/>
      <c r="AB13" s="45"/>
      <c r="AC13" s="51">
        <f t="shared" si="0"/>
        <v>2.25</v>
      </c>
    </row>
    <row r="14" spans="1:29" ht="15" customHeight="1" x14ac:dyDescent="0.25">
      <c r="A14" s="19" t="s">
        <v>10</v>
      </c>
      <c r="B14" s="19" t="s">
        <v>70</v>
      </c>
      <c r="C14" s="19" t="s">
        <v>11</v>
      </c>
      <c r="D14" s="19" t="s">
        <v>12</v>
      </c>
      <c r="E14" s="19" t="s">
        <v>13</v>
      </c>
      <c r="F14" s="19" t="s">
        <v>14</v>
      </c>
      <c r="X14" s="44" t="s">
        <v>56</v>
      </c>
      <c r="Y14" s="50">
        <v>1</v>
      </c>
      <c r="Z14" s="45">
        <v>2.25</v>
      </c>
      <c r="AA14" s="45"/>
      <c r="AB14" s="45"/>
      <c r="AC14" s="51">
        <f t="shared" si="0"/>
        <v>2.25</v>
      </c>
    </row>
    <row r="15" spans="1:29" ht="15" customHeight="1" x14ac:dyDescent="0.25">
      <c r="A15" s="62" t="s">
        <v>15</v>
      </c>
      <c r="B15" s="62"/>
      <c r="C15" s="62"/>
      <c r="D15" s="29"/>
      <c r="E15" s="29"/>
      <c r="F15" s="30"/>
      <c r="X15" s="44" t="s">
        <v>57</v>
      </c>
      <c r="Y15" s="50">
        <v>1</v>
      </c>
      <c r="Z15" s="45">
        <v>5.29</v>
      </c>
      <c r="AA15" s="45"/>
      <c r="AB15" s="45"/>
      <c r="AC15" s="51">
        <f t="shared" si="0"/>
        <v>5.29</v>
      </c>
    </row>
    <row r="16" spans="1:29" x14ac:dyDescent="0.25">
      <c r="A16" s="63" t="s">
        <v>51</v>
      </c>
      <c r="B16" s="63"/>
      <c r="C16" s="62"/>
      <c r="D16" s="32"/>
      <c r="E16" s="31"/>
      <c r="F16" s="33"/>
      <c r="X16" s="44" t="s">
        <v>58</v>
      </c>
      <c r="Y16" s="50">
        <v>1</v>
      </c>
      <c r="Z16" s="45">
        <v>2.89</v>
      </c>
      <c r="AA16" s="45"/>
      <c r="AB16" s="45"/>
      <c r="AC16" s="51">
        <f t="shared" si="0"/>
        <v>2.89</v>
      </c>
    </row>
    <row r="17" spans="1:29" ht="15" customHeight="1" x14ac:dyDescent="0.25">
      <c r="A17" s="23" t="s">
        <v>34</v>
      </c>
      <c r="B17" s="23" t="s">
        <v>71</v>
      </c>
      <c r="C17" s="26" t="s">
        <v>37</v>
      </c>
      <c r="D17" s="23">
        <v>667.6</v>
      </c>
      <c r="E17" s="27">
        <v>26.03</v>
      </c>
      <c r="F17" s="28">
        <v>17377.63</v>
      </c>
      <c r="X17" s="44" t="s">
        <v>59</v>
      </c>
      <c r="Y17" s="50">
        <v>1</v>
      </c>
      <c r="Z17" s="45">
        <v>2.25</v>
      </c>
      <c r="AA17" s="45"/>
      <c r="AB17" s="45"/>
      <c r="AC17" s="51">
        <f t="shared" si="0"/>
        <v>2.25</v>
      </c>
    </row>
    <row r="18" spans="1:29" ht="135" x14ac:dyDescent="0.25">
      <c r="A18" s="23" t="s">
        <v>35</v>
      </c>
      <c r="B18" s="23" t="s">
        <v>75</v>
      </c>
      <c r="C18" s="26" t="s">
        <v>77</v>
      </c>
      <c r="D18" s="23">
        <v>327.35000000000002</v>
      </c>
      <c r="E18" s="27">
        <v>47.79</v>
      </c>
      <c r="F18" s="28">
        <v>15644.06</v>
      </c>
      <c r="X18" s="44" t="s">
        <v>60</v>
      </c>
      <c r="Y18" s="50">
        <v>1</v>
      </c>
      <c r="Z18" s="45">
        <v>2.89</v>
      </c>
      <c r="AA18" s="45"/>
      <c r="AB18" s="45"/>
      <c r="AC18" s="51">
        <f t="shared" si="0"/>
        <v>2.89</v>
      </c>
    </row>
    <row r="19" spans="1:29" ht="45" x14ac:dyDescent="0.25">
      <c r="A19" s="23" t="s">
        <v>36</v>
      </c>
      <c r="B19" s="80" t="s">
        <v>82</v>
      </c>
      <c r="C19" s="26" t="s">
        <v>78</v>
      </c>
      <c r="D19" s="23">
        <v>9953.42</v>
      </c>
      <c r="E19" s="27">
        <v>0.09</v>
      </c>
      <c r="F19" s="28">
        <v>895.81</v>
      </c>
      <c r="X19" s="44"/>
      <c r="Y19" s="50"/>
      <c r="Z19" s="45"/>
      <c r="AA19" s="45"/>
      <c r="AB19" s="45"/>
      <c r="AC19" s="51"/>
    </row>
    <row r="20" spans="1:29" ht="45" x14ac:dyDescent="0.25">
      <c r="A20" s="23" t="s">
        <v>38</v>
      </c>
      <c r="B20" s="23" t="s">
        <v>75</v>
      </c>
      <c r="C20" s="26" t="s">
        <v>81</v>
      </c>
      <c r="D20" s="23">
        <v>212.16</v>
      </c>
      <c r="E20" s="23">
        <v>23.03</v>
      </c>
      <c r="F20" s="28">
        <v>4886.04</v>
      </c>
      <c r="X20" s="44" t="s">
        <v>61</v>
      </c>
      <c r="Y20" s="50">
        <v>1</v>
      </c>
      <c r="Z20" s="45">
        <v>5.29</v>
      </c>
      <c r="AA20" s="45"/>
      <c r="AB20" s="45"/>
      <c r="AC20" s="51">
        <f t="shared" si="0"/>
        <v>5.29</v>
      </c>
    </row>
    <row r="21" spans="1:29" ht="75" x14ac:dyDescent="0.25">
      <c r="A21" s="23" t="s">
        <v>79</v>
      </c>
      <c r="B21" s="23" t="s">
        <v>75</v>
      </c>
      <c r="C21" s="26" t="s">
        <v>80</v>
      </c>
      <c r="D21" s="23">
        <v>7.35</v>
      </c>
      <c r="E21" s="23">
        <v>91.73</v>
      </c>
      <c r="F21" s="28">
        <v>674.22</v>
      </c>
      <c r="X21" s="44"/>
      <c r="Y21" s="50"/>
      <c r="Z21" s="45"/>
      <c r="AA21" s="45"/>
      <c r="AB21" s="45"/>
      <c r="AC21" s="51"/>
    </row>
    <row r="22" spans="1:29" ht="60" x14ac:dyDescent="0.25">
      <c r="A22" s="23" t="s">
        <v>95</v>
      </c>
      <c r="B22" s="23" t="s">
        <v>71</v>
      </c>
      <c r="C22" s="26" t="s">
        <v>97</v>
      </c>
      <c r="D22" s="23">
        <v>38.799999999999997</v>
      </c>
      <c r="E22" s="23">
        <v>26.03</v>
      </c>
      <c r="F22" s="28">
        <v>1009.96</v>
      </c>
      <c r="X22" s="44" t="s">
        <v>62</v>
      </c>
      <c r="Y22" s="50">
        <v>1</v>
      </c>
      <c r="Z22" s="45">
        <v>3.24</v>
      </c>
      <c r="AA22" s="45"/>
      <c r="AB22" s="45"/>
      <c r="AC22" s="51">
        <f t="shared" si="0"/>
        <v>3.24</v>
      </c>
    </row>
    <row r="23" spans="1:29" ht="60" x14ac:dyDescent="0.25">
      <c r="A23" s="23" t="s">
        <v>96</v>
      </c>
      <c r="B23" s="23" t="s">
        <v>75</v>
      </c>
      <c r="C23" s="26" t="s">
        <v>98</v>
      </c>
      <c r="D23" s="23">
        <v>24.3</v>
      </c>
      <c r="E23" s="23">
        <v>79.349999999999994</v>
      </c>
      <c r="F23" s="28">
        <v>1928.21</v>
      </c>
      <c r="X23" s="44"/>
      <c r="Y23" s="50"/>
      <c r="Z23" s="45"/>
      <c r="AA23" s="45"/>
      <c r="AB23" s="45"/>
      <c r="AC23" s="51"/>
    </row>
    <row r="24" spans="1:29" ht="45" x14ac:dyDescent="0.25">
      <c r="A24" s="23" t="s">
        <v>95</v>
      </c>
      <c r="B24" s="23" t="s">
        <v>82</v>
      </c>
      <c r="C24" s="26" t="s">
        <v>99</v>
      </c>
      <c r="D24" s="23">
        <v>850.5</v>
      </c>
      <c r="E24" s="23">
        <v>0.48</v>
      </c>
      <c r="F24" s="28">
        <v>408.24</v>
      </c>
      <c r="X24" s="44"/>
      <c r="Y24" s="50"/>
      <c r="Z24" s="45"/>
      <c r="AA24" s="45"/>
      <c r="AB24" s="45"/>
      <c r="AC24" s="51"/>
    </row>
    <row r="25" spans="1:29" ht="135" x14ac:dyDescent="0.25">
      <c r="A25" s="23" t="s">
        <v>96</v>
      </c>
      <c r="B25" s="23" t="s">
        <v>75</v>
      </c>
      <c r="C25" s="26" t="s">
        <v>100</v>
      </c>
      <c r="D25" s="23">
        <v>17.850000000000001</v>
      </c>
      <c r="E25" s="23">
        <v>121.61</v>
      </c>
      <c r="F25" s="28">
        <v>2170.7399999999998</v>
      </c>
      <c r="X25" s="44" t="s">
        <v>63</v>
      </c>
      <c r="Y25" s="50">
        <v>1</v>
      </c>
      <c r="Z25" s="45">
        <v>2.89</v>
      </c>
      <c r="AA25" s="45"/>
      <c r="AB25" s="45"/>
      <c r="AC25" s="51">
        <f t="shared" si="0"/>
        <v>2.89</v>
      </c>
    </row>
    <row r="26" spans="1:29" x14ac:dyDescent="0.25">
      <c r="A26" s="59" t="s">
        <v>50</v>
      </c>
      <c r="B26" s="60"/>
      <c r="C26" s="60"/>
      <c r="D26" s="60"/>
      <c r="E26" s="61"/>
      <c r="F26" s="37">
        <f>SUM(F20+F21+F23+F24+F25+F22+F18+F17+F19)</f>
        <v>44994.91</v>
      </c>
      <c r="X26" s="44" t="s">
        <v>64</v>
      </c>
      <c r="Y26" s="50">
        <v>1</v>
      </c>
      <c r="Z26" s="45">
        <v>3.61</v>
      </c>
      <c r="AA26" s="45"/>
      <c r="AB26" s="45"/>
      <c r="AC26" s="51">
        <f t="shared" si="0"/>
        <v>3.61</v>
      </c>
    </row>
    <row r="27" spans="1:29" x14ac:dyDescent="0.25">
      <c r="A27" s="19" t="s">
        <v>10</v>
      </c>
      <c r="B27" s="19" t="s">
        <v>70</v>
      </c>
      <c r="C27" s="19" t="s">
        <v>11</v>
      </c>
      <c r="D27" s="43" t="s">
        <v>12</v>
      </c>
      <c r="E27" s="43" t="s">
        <v>13</v>
      </c>
      <c r="F27" s="43" t="s">
        <v>14</v>
      </c>
      <c r="X27" s="44" t="s">
        <v>65</v>
      </c>
      <c r="Y27" s="50">
        <v>1</v>
      </c>
      <c r="Z27" s="45">
        <v>3.61</v>
      </c>
      <c r="AA27" s="45"/>
      <c r="AB27" s="45"/>
      <c r="AC27" s="51">
        <f t="shared" si="0"/>
        <v>3.61</v>
      </c>
    </row>
    <row r="28" spans="1:29" x14ac:dyDescent="0.25">
      <c r="A28" s="62" t="s">
        <v>15</v>
      </c>
      <c r="B28" s="62"/>
      <c r="C28" s="62"/>
      <c r="D28" s="32"/>
      <c r="E28" s="32"/>
      <c r="F28" s="36"/>
      <c r="X28" s="44" t="s">
        <v>66</v>
      </c>
      <c r="Y28" s="50">
        <v>1</v>
      </c>
      <c r="Z28" s="45">
        <v>2.89</v>
      </c>
      <c r="AA28" s="45"/>
      <c r="AB28" s="45"/>
      <c r="AC28" s="51">
        <f t="shared" si="0"/>
        <v>2.89</v>
      </c>
    </row>
    <row r="29" spans="1:29" ht="27" customHeight="1" x14ac:dyDescent="0.25">
      <c r="A29" s="63" t="s">
        <v>84</v>
      </c>
      <c r="B29" s="63"/>
      <c r="C29" s="62"/>
      <c r="D29" s="34"/>
      <c r="E29" s="34"/>
      <c r="F29" s="34"/>
      <c r="X29" s="44" t="s">
        <v>67</v>
      </c>
      <c r="Y29" s="50">
        <v>1</v>
      </c>
      <c r="Z29" s="45">
        <v>2.56</v>
      </c>
      <c r="AA29" s="45"/>
      <c r="AB29" s="45"/>
      <c r="AC29" s="51">
        <f t="shared" si="0"/>
        <v>2.56</v>
      </c>
    </row>
    <row r="30" spans="1:29" ht="144" customHeight="1" x14ac:dyDescent="0.25">
      <c r="A30" s="23" t="s">
        <v>42</v>
      </c>
      <c r="B30" s="25" t="s">
        <v>72</v>
      </c>
      <c r="C30" s="26" t="s">
        <v>85</v>
      </c>
      <c r="D30" s="23">
        <v>7.35</v>
      </c>
      <c r="E30" s="27">
        <v>121.61</v>
      </c>
      <c r="F30" s="28">
        <v>893.83</v>
      </c>
      <c r="X30" s="44" t="s">
        <v>68</v>
      </c>
      <c r="Y30" s="50">
        <v>1</v>
      </c>
      <c r="Z30" s="45">
        <v>3.24</v>
      </c>
      <c r="AA30" s="45"/>
      <c r="AB30" s="45"/>
      <c r="AC30" s="51">
        <f t="shared" si="0"/>
        <v>3.24</v>
      </c>
    </row>
    <row r="31" spans="1:29" ht="280.5" customHeight="1" x14ac:dyDescent="0.25">
      <c r="A31" s="23" t="s">
        <v>43</v>
      </c>
      <c r="B31" s="25" t="s">
        <v>72</v>
      </c>
      <c r="C31" s="26" t="s">
        <v>86</v>
      </c>
      <c r="D31" s="23">
        <v>2311</v>
      </c>
      <c r="E31" s="27">
        <v>11.95</v>
      </c>
      <c r="F31" s="28">
        <v>27616.45</v>
      </c>
      <c r="X31" s="44"/>
      <c r="Y31" s="50"/>
      <c r="Z31" s="45"/>
      <c r="AA31" s="45"/>
      <c r="AB31" s="45"/>
      <c r="AC31" s="51"/>
    </row>
    <row r="32" spans="1:29" ht="57" customHeight="1" x14ac:dyDescent="0.25">
      <c r="A32" s="23" t="s">
        <v>44</v>
      </c>
      <c r="B32" s="25" t="s">
        <v>71</v>
      </c>
      <c r="C32" s="26" t="s">
        <v>87</v>
      </c>
      <c r="D32" s="23">
        <v>2250</v>
      </c>
      <c r="E32" s="27">
        <v>14.93</v>
      </c>
      <c r="F32" s="28">
        <v>33592.5</v>
      </c>
      <c r="X32" s="44"/>
      <c r="Y32" s="50"/>
      <c r="Z32" s="45"/>
      <c r="AA32" s="45"/>
      <c r="AB32" s="45"/>
      <c r="AC32" s="51"/>
    </row>
    <row r="33" spans="1:29" ht="24.75" customHeight="1" x14ac:dyDescent="0.25">
      <c r="A33" s="19" t="s">
        <v>10</v>
      </c>
      <c r="B33" s="19" t="s">
        <v>70</v>
      </c>
      <c r="C33" s="19" t="s">
        <v>11</v>
      </c>
      <c r="D33" s="43" t="s">
        <v>12</v>
      </c>
      <c r="E33" s="43" t="s">
        <v>13</v>
      </c>
      <c r="F33" s="43" t="s">
        <v>14</v>
      </c>
      <c r="X33" s="44"/>
      <c r="Y33" s="50"/>
      <c r="Z33" s="45"/>
      <c r="AA33" s="45"/>
      <c r="AB33" s="45"/>
      <c r="AC33" s="51"/>
    </row>
    <row r="34" spans="1:29" ht="135.75" customHeight="1" x14ac:dyDescent="0.25">
      <c r="A34" s="81" t="s">
        <v>88</v>
      </c>
      <c r="B34" s="82" t="s">
        <v>71</v>
      </c>
      <c r="C34" s="83" t="s">
        <v>89</v>
      </c>
      <c r="D34" s="23">
        <v>2250</v>
      </c>
      <c r="E34" s="27">
        <v>6.4</v>
      </c>
      <c r="F34" s="28">
        <v>14400</v>
      </c>
      <c r="X34" s="44" t="s">
        <v>69</v>
      </c>
      <c r="Y34" s="50">
        <v>1</v>
      </c>
      <c r="Z34" s="45">
        <v>2.89</v>
      </c>
      <c r="AA34" s="45"/>
      <c r="AB34" s="45"/>
      <c r="AC34" s="51">
        <f t="shared" si="0"/>
        <v>2.89</v>
      </c>
    </row>
    <row r="35" spans="1:29" ht="300" x14ac:dyDescent="0.25">
      <c r="A35" s="81" t="s">
        <v>45</v>
      </c>
      <c r="B35" s="82" t="s">
        <v>71</v>
      </c>
      <c r="C35" s="83" t="s">
        <v>90</v>
      </c>
      <c r="D35" s="23">
        <v>16.89</v>
      </c>
      <c r="E35" s="27">
        <v>32</v>
      </c>
      <c r="F35" s="28">
        <v>540.48</v>
      </c>
    </row>
    <row r="36" spans="1:29" ht="135" x14ac:dyDescent="0.25">
      <c r="A36" s="81" t="s">
        <v>46</v>
      </c>
      <c r="B36" s="82" t="s">
        <v>71</v>
      </c>
      <c r="C36" s="83" t="s">
        <v>91</v>
      </c>
      <c r="D36" s="23">
        <v>18</v>
      </c>
      <c r="E36" s="27">
        <v>46.94</v>
      </c>
      <c r="F36" s="28">
        <v>844.92</v>
      </c>
    </row>
    <row r="37" spans="1:29" x14ac:dyDescent="0.25">
      <c r="A37" s="38" t="s">
        <v>48</v>
      </c>
      <c r="B37" s="39"/>
      <c r="C37" s="39"/>
      <c r="D37" s="39"/>
      <c r="E37" s="40"/>
      <c r="F37" s="37">
        <f>SUM(F32+F30+F31+F34+F36+F35)</f>
        <v>77888.179999999993</v>
      </c>
    </row>
    <row r="38" spans="1:29" ht="20.25" customHeight="1" x14ac:dyDescent="0.25">
      <c r="A38" s="19" t="s">
        <v>10</v>
      </c>
      <c r="B38" s="19" t="s">
        <v>70</v>
      </c>
      <c r="C38" s="19" t="s">
        <v>11</v>
      </c>
      <c r="D38" s="19" t="s">
        <v>12</v>
      </c>
      <c r="E38" s="19" t="s">
        <v>13</v>
      </c>
      <c r="F38" s="19" t="s">
        <v>14</v>
      </c>
    </row>
    <row r="39" spans="1:29" x14ac:dyDescent="0.25">
      <c r="A39" s="73" t="s">
        <v>15</v>
      </c>
      <c r="B39" s="74"/>
      <c r="C39" s="75"/>
      <c r="D39" s="34"/>
      <c r="E39" s="35"/>
      <c r="F39" s="34"/>
    </row>
    <row r="40" spans="1:29" ht="30.75" customHeight="1" x14ac:dyDescent="0.25">
      <c r="A40" s="76" t="s">
        <v>49</v>
      </c>
      <c r="B40" s="77"/>
      <c r="C40" s="78"/>
      <c r="D40" s="34"/>
      <c r="E40" s="35"/>
      <c r="F40" s="34"/>
    </row>
    <row r="41" spans="1:29" ht="124.5" customHeight="1" x14ac:dyDescent="0.25">
      <c r="A41" s="23" t="s">
        <v>52</v>
      </c>
      <c r="B41" s="25" t="s">
        <v>71</v>
      </c>
      <c r="C41" s="26" t="s">
        <v>92</v>
      </c>
      <c r="D41" s="23">
        <v>128.80000000000001</v>
      </c>
      <c r="E41" s="27">
        <v>18</v>
      </c>
      <c r="F41" s="28">
        <v>2318.4</v>
      </c>
    </row>
    <row r="42" spans="1:29" ht="72" customHeight="1" x14ac:dyDescent="0.25">
      <c r="A42" s="23" t="s">
        <v>93</v>
      </c>
      <c r="B42" s="25" t="s">
        <v>71</v>
      </c>
      <c r="C42" s="26" t="s">
        <v>94</v>
      </c>
      <c r="D42" s="23">
        <v>99177.66</v>
      </c>
      <c r="E42" s="23">
        <v>71.67</v>
      </c>
      <c r="F42" s="28">
        <v>99177.66</v>
      </c>
    </row>
    <row r="43" spans="1:29" x14ac:dyDescent="0.25">
      <c r="A43" s="38" t="s">
        <v>76</v>
      </c>
      <c r="B43" s="39"/>
      <c r="C43" s="39"/>
      <c r="D43" s="39"/>
      <c r="E43" s="40"/>
      <c r="F43" s="42">
        <f>SUM(F41+F42)</f>
        <v>101496.06</v>
      </c>
    </row>
    <row r="44" spans="1:29" ht="15" customHeight="1" x14ac:dyDescent="0.25">
      <c r="A44" s="67" t="s">
        <v>47</v>
      </c>
      <c r="B44" s="68"/>
      <c r="C44" s="68"/>
      <c r="D44" s="68"/>
      <c r="E44" s="69"/>
      <c r="F44" s="79">
        <f>SUM(F43+F37+F26+F13+100.5)</f>
        <v>264512.73</v>
      </c>
    </row>
    <row r="45" spans="1:29" x14ac:dyDescent="0.25">
      <c r="A45" s="70"/>
      <c r="B45" s="71"/>
      <c r="C45" s="71"/>
      <c r="D45" s="71"/>
      <c r="E45" s="72"/>
      <c r="F45" s="79"/>
    </row>
    <row r="50" ht="15" customHeight="1" x14ac:dyDescent="0.25"/>
    <row r="51" ht="32.25" customHeight="1" x14ac:dyDescent="0.25"/>
    <row r="67" spans="1:7" x14ac:dyDescent="0.25">
      <c r="A67" s="62" t="s">
        <v>15</v>
      </c>
      <c r="B67" s="62"/>
      <c r="C67" s="62"/>
      <c r="D67" s="34"/>
      <c r="E67" s="34"/>
      <c r="F67" s="34"/>
    </row>
    <row r="68" spans="1:7" x14ac:dyDescent="0.25">
      <c r="A68" s="63" t="s">
        <v>41</v>
      </c>
      <c r="B68" s="63"/>
      <c r="C68" s="62"/>
      <c r="D68" s="34"/>
      <c r="E68" s="34"/>
      <c r="F68" s="34"/>
    </row>
    <row r="69" spans="1:7" ht="330" x14ac:dyDescent="0.25">
      <c r="A69" s="23" t="s">
        <v>45</v>
      </c>
      <c r="B69" s="23"/>
      <c r="C69" s="26" t="s">
        <v>39</v>
      </c>
      <c r="D69" s="23"/>
      <c r="E69" s="23">
        <v>16.89</v>
      </c>
      <c r="F69" s="27">
        <v>32</v>
      </c>
    </row>
    <row r="70" spans="1:7" ht="150" x14ac:dyDescent="0.25">
      <c r="A70" s="23" t="s">
        <v>46</v>
      </c>
      <c r="B70" s="23"/>
      <c r="C70" s="26" t="s">
        <v>40</v>
      </c>
      <c r="D70" s="23"/>
      <c r="E70" s="23"/>
      <c r="F70" s="27"/>
    </row>
    <row r="71" spans="1:7" x14ac:dyDescent="0.25">
      <c r="A71" s="64" t="s">
        <v>48</v>
      </c>
      <c r="B71" s="65"/>
      <c r="C71" s="65"/>
      <c r="D71" s="65"/>
      <c r="E71" s="65"/>
      <c r="F71" s="66"/>
      <c r="G71" s="34"/>
    </row>
    <row r="72" spans="1:7" x14ac:dyDescent="0.25">
      <c r="G72" s="34"/>
    </row>
    <row r="73" spans="1:7" x14ac:dyDescent="0.25">
      <c r="G73" s="28">
        <v>540.48</v>
      </c>
    </row>
    <row r="74" spans="1:7" x14ac:dyDescent="0.25">
      <c r="G74" s="28">
        <v>844.92</v>
      </c>
    </row>
    <row r="75" spans="1:7" x14ac:dyDescent="0.25">
      <c r="G75" s="18">
        <f>SUM(G74+G73+G72+G71+G70+G69)</f>
        <v>1385.4</v>
      </c>
    </row>
  </sheetData>
  <mergeCells count="14">
    <mergeCell ref="A67:C67"/>
    <mergeCell ref="A68:C68"/>
    <mergeCell ref="A71:F71"/>
    <mergeCell ref="A28:C28"/>
    <mergeCell ref="A29:C29"/>
    <mergeCell ref="A44:E45"/>
    <mergeCell ref="A39:C39"/>
    <mergeCell ref="A40:C40"/>
    <mergeCell ref="F44:F45"/>
    <mergeCell ref="A26:E26"/>
    <mergeCell ref="A3:C3"/>
    <mergeCell ref="A4:C4"/>
    <mergeCell ref="A15:C15"/>
    <mergeCell ref="A16:C16"/>
  </mergeCells>
  <pageMargins left="0.7" right="0.7" top="0.75" bottom="0.75" header="0.3" footer="0.3"/>
  <pageSetup paperSize="9" scale="77" fitToHeight="0" orientation="landscape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EXTENDIDO</vt:lpstr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Cabezuelo de la Calle</dc:creator>
  <cp:lastModifiedBy>Alejandro Cabezuelo de la Calle</cp:lastModifiedBy>
  <cp:lastPrinted>2016-05-26T17:03:48Z</cp:lastPrinted>
  <dcterms:created xsi:type="dcterms:W3CDTF">2016-04-29T17:58:48Z</dcterms:created>
  <dcterms:modified xsi:type="dcterms:W3CDTF">2016-06-12T09:48:30Z</dcterms:modified>
</cp:coreProperties>
</file>